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1760" tabRatio="904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hamematakan'!$A$1:$E$45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44525"/>
  <fileRecoveryPr autoRecover="0"/>
</workbook>
</file>

<file path=xl/calcChain.xml><?xml version="1.0" encoding="utf-8"?>
<calcChain xmlns="http://schemas.openxmlformats.org/spreadsheetml/2006/main">
  <c r="A4" i="24"/>
  <c r="D21" l="1"/>
  <c r="A4" i="25" l="1"/>
  <c r="E35" i="24" l="1"/>
  <c r="E44" i="25"/>
  <c r="C7" i="24"/>
  <c r="E11"/>
  <c r="D7"/>
  <c r="D43" i="25" l="1"/>
  <c r="D42" s="1"/>
  <c r="C43"/>
  <c r="C42" s="1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3"/>
  <c r="E12"/>
  <c r="E11"/>
  <c r="E10"/>
  <c r="E9"/>
  <c r="D8"/>
  <c r="C8"/>
  <c r="E7"/>
  <c r="E37" i="24"/>
  <c r="E36"/>
  <c r="E34"/>
  <c r="E33"/>
  <c r="E32"/>
  <c r="E31"/>
  <c r="E30"/>
  <c r="E29"/>
  <c r="E28"/>
  <c r="E27"/>
  <c r="E26"/>
  <c r="E25"/>
  <c r="E24"/>
  <c r="E23"/>
  <c r="E22"/>
  <c r="D12"/>
  <c r="C21"/>
  <c r="C12" s="1"/>
  <c r="E20"/>
  <c r="E19"/>
  <c r="E18"/>
  <c r="E17"/>
  <c r="E16"/>
  <c r="E15"/>
  <c r="E14"/>
  <c r="E13"/>
  <c r="E10"/>
  <c r="E9"/>
  <c r="E8"/>
  <c r="D15" i="25" l="1"/>
  <c r="C15"/>
  <c r="C14" s="1"/>
  <c r="D38" i="24"/>
  <c r="E24" i="25"/>
  <c r="E43"/>
  <c r="E12" i="24"/>
  <c r="E7"/>
  <c r="E21"/>
  <c r="C38"/>
  <c r="E8" i="25"/>
  <c r="D45" l="1"/>
  <c r="D14"/>
  <c r="E15"/>
  <c r="C45"/>
  <c r="E42"/>
  <c r="E38" i="24"/>
  <c r="E45" i="25" l="1"/>
  <c r="E14"/>
</calcChain>
</file>

<file path=xl/sharedStrings.xml><?xml version="1.0" encoding="utf-8"?>
<sst xmlns="http://schemas.openxmlformats.org/spreadsheetml/2006/main" count="98" uniqueCount="63">
  <si>
    <t>հ/հ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</si>
  <si>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</si>
  <si>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</si>
  <si>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</si>
  <si>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</si>
  <si>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</si>
  <si>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</si>
  <si>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</si>
  <si>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</si>
  <si>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</si>
  <si>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</si>
  <si>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</si>
  <si>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</si>
  <si>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</si>
  <si>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</si>
  <si>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</si>
  <si>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</si>
  <si>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</si>
  <si>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</si>
  <si>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</si>
  <si>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</si>
  <si>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</si>
  <si>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</si>
  <si>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</si>
  <si>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</si>
  <si>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</si>
  <si>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</si>
  <si>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</si>
  <si>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</si>
  <si>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</si>
  <si>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</si>
  <si>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</si>
  <si>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</si>
  <si>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</si>
  <si>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</si>
  <si>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</si>
  <si>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</si>
  <si>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</si>
  <si>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</si>
  <si>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</si>
  <si>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</si>
  <si>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</si>
  <si>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</si>
  <si>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</si>
  <si>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</si>
  <si>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</si>
  <si>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</si>
  <si>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</si>
  <si>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</si>
  <si>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</si>
  <si>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</si>
  <si>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</si>
  <si>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</si>
  <si>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</si>
  <si>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</si>
  <si>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</si>
  <si>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</si>
  <si>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կրակմարիչ</t>
  </si>
  <si>
    <t>Սպասարկման և կոմունալ համավճարներից/ջրի սուբսիդավո/</t>
  </si>
  <si>
    <t>Սպասարկման և կոմունալ համավճարների գծով/ջրի սուբսիդ/</t>
  </si>
  <si>
    <t>Սպասարկման և կոմունալ համավճարներից/ջրի սուբսիդիավ/</t>
  </si>
  <si>
    <t>Սպասարկման և կոմունալ համավճարների գծով/ջրի սուբսի/</t>
  </si>
  <si>
    <t xml:space="preserve">«ԵՐԵՎԱՆԻ Հ. 45 ՄԱՆԿԱՊԱՐՏԵԶ» ՀՈԱԿ-Ի   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</si>
</sst>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36" fillId="0" borderId="0"/>
  </cellStyleXfs>
  <cellXfs count="63">
    <xf numFmtId="0" fontId="0" fillId="0" borderId="0" xfId="0"/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vertical="center" wrapText="1"/>
    </xf>
    <xf numFmtId="164" fontId="33" fillId="0" borderId="0" xfId="0" applyNumberFormat="1" applyFont="1" applyBorder="1" applyAlignment="1" applyProtection="1">
      <alignment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3" xfId="44" applyFont="1" applyBorder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13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9" fontId="2" fillId="0" borderId="0" xfId="1" applyNumberFormat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 wrapText="1"/>
    </xf>
    <xf numFmtId="164" fontId="2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2" fontId="24" fillId="0" borderId="1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8" fillId="0" borderId="3" xfId="1" applyNumberFormat="1" applyFont="1" applyBorder="1" applyAlignment="1" applyProtection="1">
      <alignment horizontal="center" vertical="center" wrapText="1"/>
    </xf>
    <xf numFmtId="164" fontId="2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2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3" fillId="0" borderId="0" xfId="44" applyFont="1" applyAlignment="1" applyProtection="1">
      <alignment horizontal="center" vertical="center" wrapText="1"/>
    </xf>
    <xf numFmtId="0" fontId="23" fillId="0" borderId="0" xfId="44" applyFont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Grasenyakayin artahashvekshir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  <sheetName val="Շրջանառության տեղեկագիր"/>
      <sheetName val="Գործառնությունների մատյան "/>
      <sheetName val="Տեղեկանք"/>
    </sheetNames>
    <sheetDataSet>
      <sheetData sheetId="0">
        <row r="6">
          <cell r="A6" t="str">
            <v>«ԵՐԵՎԱՆԻ Հ. 46 ՄԱՆԿԱՊԱՐՏԵԶ» ՀՈԱԿ-Ի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01.01.2018թ. - 01.10.2018թ.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25" zoomScaleSheetLayoutView="100" workbookViewId="0">
      <selection activeCell="B29" sqref="B29"/>
    </sheetView>
  </sheetViews>
  <sheetFormatPr defaultRowHeight="13.5"/>
  <cols>
    <col min="1" max="1" width="4.28515625" style="14" customWidth="1"/>
    <col min="2" max="2" width="53" style="7" customWidth="1"/>
    <col min="3" max="4" width="17.85546875" style="7" customWidth="1"/>
    <col min="5" max="5" width="14.140625" style="7" customWidth="1"/>
    <col min="6" max="6" width="13.140625" style="6" customWidth="1"/>
    <col min="7" max="12" width="9.140625" style="6"/>
    <col min="13" max="16384" width="9.140625" style="7"/>
  </cols>
  <sheetData>
    <row r="1" spans="1:13" ht="16.5" customHeight="1">
      <c r="A1" s="56" t="s">
        <v>1</v>
      </c>
      <c r="B1" s="56"/>
      <c r="C1" s="56"/>
      <c r="D1" s="56"/>
      <c r="E1" s="56"/>
    </row>
    <row r="2" spans="1:13" s="9" customFormat="1" ht="20.25" customHeight="1">
      <c r="A2" s="58" t="s">
        <v>62</v>
      </c>
      <c r="B2" s="59"/>
      <c r="C2" s="59"/>
      <c r="D2" s="59"/>
      <c r="E2" s="59"/>
      <c r="F2" s="8"/>
      <c r="G2" s="8"/>
      <c r="H2" s="8"/>
      <c r="I2" s="8"/>
      <c r="J2" s="8"/>
      <c r="K2" s="8"/>
      <c r="L2" s="8"/>
    </row>
    <row r="3" spans="1:13" ht="45" customHeight="1">
      <c r="A3" s="57" t="s">
        <v>53</v>
      </c>
      <c r="B3" s="57"/>
      <c r="C3" s="57"/>
      <c r="D3" s="57"/>
      <c r="E3" s="57"/>
      <c r="F3" s="10"/>
      <c r="G3" s="10"/>
      <c r="H3" s="10"/>
    </row>
    <row r="4" spans="1:13" s="13" customFormat="1" ht="22.5" customHeight="1">
      <c r="A4" s="55" t="str">
        <f>+'[2]Ekamutneri hamematakan'!A4:E4</f>
        <v>01.01.2018թ. - 01.10.2018թ.</v>
      </c>
      <c r="B4" s="55"/>
      <c r="C4" s="55"/>
      <c r="D4" s="55"/>
      <c r="E4" s="55"/>
      <c r="F4" s="11"/>
      <c r="G4" s="11"/>
      <c r="H4" s="11"/>
      <c r="I4" s="11"/>
      <c r="J4" s="11"/>
      <c r="K4" s="11"/>
      <c r="L4" s="11"/>
      <c r="M4" s="12"/>
    </row>
    <row r="5" spans="1:13">
      <c r="E5" s="15" t="s">
        <v>2</v>
      </c>
    </row>
    <row r="6" spans="1:13" s="9" customFormat="1" ht="63.75" customHeight="1">
      <c r="A6" s="16" t="s">
        <v>0</v>
      </c>
      <c r="B6" s="17" t="s">
        <v>3</v>
      </c>
      <c r="C6" s="18" t="s">
        <v>55</v>
      </c>
      <c r="D6" s="18" t="s">
        <v>54</v>
      </c>
      <c r="E6" s="19" t="s">
        <v>4</v>
      </c>
      <c r="F6" s="8"/>
      <c r="G6" s="8"/>
      <c r="H6" s="8"/>
      <c r="I6" s="8"/>
      <c r="J6" s="8"/>
      <c r="K6" s="8"/>
      <c r="L6" s="8"/>
    </row>
    <row r="7" spans="1:13" ht="31.5" customHeight="1">
      <c r="A7" s="20" t="s">
        <v>5</v>
      </c>
      <c r="B7" s="21" t="s">
        <v>6</v>
      </c>
      <c r="C7" s="22">
        <f>SUM(C8:C10,C11:C11)</f>
        <v>42385.1</v>
      </c>
      <c r="D7" s="22">
        <f>SUM(D8:D10,D11:D11)</f>
        <v>35416.799999999996</v>
      </c>
      <c r="E7" s="23">
        <f t="shared" ref="E7:E38" si="0">D7-C7</f>
        <v>-6968.3000000000029</v>
      </c>
    </row>
    <row r="8" spans="1:13" ht="18.75" customHeight="1">
      <c r="A8" s="24">
        <v>1</v>
      </c>
      <c r="B8" s="4" t="s">
        <v>7</v>
      </c>
      <c r="C8" s="25">
        <v>40882.5</v>
      </c>
      <c r="D8" s="26">
        <v>34112.5</v>
      </c>
      <c r="E8" s="27">
        <f t="shared" si="0"/>
        <v>-6770</v>
      </c>
    </row>
    <row r="9" spans="1:13" ht="18.75" customHeight="1">
      <c r="A9" s="24">
        <v>2</v>
      </c>
      <c r="B9" s="4" t="s">
        <v>9</v>
      </c>
      <c r="C9" s="25">
        <v>1500</v>
      </c>
      <c r="D9" s="26">
        <v>1290.9000000000001</v>
      </c>
      <c r="E9" s="27">
        <f t="shared" si="0"/>
        <v>-209.09999999999991</v>
      </c>
      <c r="G9" s="28"/>
      <c r="H9" s="29"/>
      <c r="I9" s="29"/>
    </row>
    <row r="10" spans="1:13" ht="18.75" customHeight="1">
      <c r="A10" s="24">
        <v>3</v>
      </c>
      <c r="B10" s="4" t="s">
        <v>60</v>
      </c>
      <c r="C10" s="30"/>
      <c r="D10" s="5">
        <v>9.6999999999999993</v>
      </c>
      <c r="E10" s="27">
        <f t="shared" si="0"/>
        <v>9.6999999999999993</v>
      </c>
      <c r="G10" s="31"/>
      <c r="H10" s="29"/>
      <c r="I10" s="29"/>
    </row>
    <row r="11" spans="1:13" ht="18.75" customHeight="1">
      <c r="A11" s="24">
        <v>4</v>
      </c>
      <c r="B11" s="4" t="s">
        <v>10</v>
      </c>
      <c r="C11" s="30">
        <v>2.6</v>
      </c>
      <c r="D11" s="5">
        <v>3.7</v>
      </c>
      <c r="E11" s="27">
        <f t="shared" si="0"/>
        <v>1.1000000000000001</v>
      </c>
    </row>
    <row r="12" spans="1:13" ht="29.25" customHeight="1">
      <c r="A12" s="20" t="s">
        <v>11</v>
      </c>
      <c r="B12" s="21" t="s">
        <v>12</v>
      </c>
      <c r="C12" s="32">
        <f>SUM(C13,C15:C21,C25:C35,C36:C37)</f>
        <v>42385.1</v>
      </c>
      <c r="D12" s="32">
        <f>SUM(D13,D15:D21,D25:D35,D36:D37)</f>
        <v>39693.999999999993</v>
      </c>
      <c r="E12" s="23">
        <f t="shared" si="0"/>
        <v>-2691.1000000000058</v>
      </c>
    </row>
    <row r="13" spans="1:13" ht="21" customHeight="1">
      <c r="A13" s="24">
        <v>1</v>
      </c>
      <c r="B13" s="4" t="s">
        <v>13</v>
      </c>
      <c r="C13" s="5">
        <v>26212.3</v>
      </c>
      <c r="D13" s="5">
        <v>26988.799999999999</v>
      </c>
      <c r="E13" s="27">
        <f t="shared" si="0"/>
        <v>776.5</v>
      </c>
      <c r="G13" s="7"/>
      <c r="H13" s="33"/>
      <c r="I13" s="7"/>
      <c r="J13" s="7"/>
      <c r="K13" s="7"/>
    </row>
    <row r="14" spans="1:13" s="39" customFormat="1" ht="21" customHeight="1">
      <c r="A14" s="34">
        <v>1.1000000000000001</v>
      </c>
      <c r="B14" s="35" t="s">
        <v>14</v>
      </c>
      <c r="C14" s="36">
        <v>720</v>
      </c>
      <c r="D14" s="5">
        <v>672</v>
      </c>
      <c r="E14" s="37">
        <f>D14-C14</f>
        <v>-48</v>
      </c>
      <c r="F14" s="38"/>
      <c r="H14" s="33"/>
      <c r="L14" s="38"/>
    </row>
    <row r="15" spans="1:13" ht="21" customHeight="1">
      <c r="A15" s="24">
        <v>2</v>
      </c>
      <c r="B15" s="4" t="s">
        <v>15</v>
      </c>
      <c r="C15" s="5">
        <v>11262.3</v>
      </c>
      <c r="D15" s="5">
        <v>10079.200000000001</v>
      </c>
      <c r="E15" s="27">
        <f t="shared" si="0"/>
        <v>-1183.0999999999985</v>
      </c>
      <c r="G15" s="7"/>
      <c r="H15" s="33"/>
      <c r="I15" s="7"/>
      <c r="J15" s="7"/>
      <c r="K15" s="40"/>
      <c r="L15" s="41"/>
    </row>
    <row r="16" spans="1:13" ht="21" customHeight="1">
      <c r="A16" s="24">
        <v>3</v>
      </c>
      <c r="B16" s="4" t="s">
        <v>16</v>
      </c>
      <c r="C16" s="5">
        <v>1584</v>
      </c>
      <c r="D16" s="5">
        <v>662.5</v>
      </c>
      <c r="E16" s="27">
        <f t="shared" si="0"/>
        <v>-921.5</v>
      </c>
      <c r="G16" s="7"/>
      <c r="H16" s="33"/>
      <c r="I16" s="7"/>
      <c r="J16" s="7"/>
      <c r="K16" s="7"/>
    </row>
    <row r="17" spans="1:12" ht="21" customHeight="1">
      <c r="A17" s="24">
        <v>4</v>
      </c>
      <c r="B17" s="4" t="s">
        <v>17</v>
      </c>
      <c r="C17" s="5">
        <v>802.9</v>
      </c>
      <c r="D17" s="5">
        <v>683.6</v>
      </c>
      <c r="E17" s="27">
        <f t="shared" si="0"/>
        <v>-119.29999999999995</v>
      </c>
      <c r="G17" s="7"/>
      <c r="H17" s="33"/>
      <c r="I17" s="7"/>
      <c r="J17" s="7"/>
      <c r="K17" s="7"/>
    </row>
    <row r="18" spans="1:12" ht="21" customHeight="1">
      <c r="A18" s="24">
        <v>5</v>
      </c>
      <c r="B18" s="4" t="s">
        <v>18</v>
      </c>
      <c r="C18" s="5">
        <v>160.1</v>
      </c>
      <c r="D18" s="5">
        <v>203.2</v>
      </c>
      <c r="E18" s="27">
        <f t="shared" si="0"/>
        <v>43.099999999999994</v>
      </c>
      <c r="G18" s="7"/>
      <c r="H18" s="33"/>
      <c r="I18" s="7"/>
      <c r="J18" s="7"/>
      <c r="K18" s="7"/>
    </row>
    <row r="19" spans="1:12" ht="21" customHeight="1">
      <c r="A19" s="24">
        <v>6</v>
      </c>
      <c r="B19" s="4" t="s">
        <v>19</v>
      </c>
      <c r="C19" s="5">
        <v>63.4</v>
      </c>
      <c r="D19" s="5">
        <v>63.4</v>
      </c>
      <c r="E19" s="27">
        <f t="shared" si="0"/>
        <v>0</v>
      </c>
      <c r="G19" s="7"/>
      <c r="H19" s="33"/>
      <c r="I19" s="7"/>
      <c r="J19" s="7"/>
      <c r="K19" s="7"/>
    </row>
    <row r="20" spans="1:12" ht="21" customHeight="1">
      <c r="A20" s="24">
        <v>7</v>
      </c>
      <c r="B20" s="4" t="s">
        <v>20</v>
      </c>
      <c r="C20" s="5">
        <v>45</v>
      </c>
      <c r="D20" s="5">
        <v>45</v>
      </c>
      <c r="E20" s="27">
        <f t="shared" si="0"/>
        <v>0</v>
      </c>
      <c r="G20" s="7"/>
      <c r="H20" s="33"/>
      <c r="I20" s="7"/>
      <c r="J20" s="7"/>
      <c r="K20" s="7"/>
    </row>
    <row r="21" spans="1:12" ht="21" customHeight="1">
      <c r="A21" s="24">
        <v>8</v>
      </c>
      <c r="B21" s="4" t="s">
        <v>21</v>
      </c>
      <c r="C21" s="5">
        <f>SUM(C22:C24)</f>
        <v>109.5</v>
      </c>
      <c r="D21" s="5">
        <f>SUM(D22:D24)</f>
        <v>109</v>
      </c>
      <c r="E21" s="27">
        <f t="shared" si="0"/>
        <v>-0.5</v>
      </c>
      <c r="G21" s="7"/>
      <c r="H21" s="33"/>
      <c r="I21" s="7"/>
      <c r="J21" s="7"/>
      <c r="K21" s="7"/>
    </row>
    <row r="22" spans="1:12" s="39" customFormat="1" ht="21" customHeight="1">
      <c r="A22" s="34">
        <v>8.1</v>
      </c>
      <c r="B22" s="35" t="s">
        <v>22</v>
      </c>
      <c r="C22" s="36">
        <v>43.2</v>
      </c>
      <c r="D22" s="5">
        <v>43.2</v>
      </c>
      <c r="E22" s="37">
        <f t="shared" si="0"/>
        <v>0</v>
      </c>
      <c r="F22" s="38"/>
      <c r="H22" s="33"/>
      <c r="L22" s="38"/>
    </row>
    <row r="23" spans="1:12" s="39" customFormat="1" ht="21" customHeight="1">
      <c r="A23" s="34">
        <v>8.1999999999999993</v>
      </c>
      <c r="B23" s="35" t="s">
        <v>23</v>
      </c>
      <c r="C23" s="36">
        <v>21.3</v>
      </c>
      <c r="D23" s="5">
        <v>22.5</v>
      </c>
      <c r="E23" s="37">
        <f t="shared" si="0"/>
        <v>1.1999999999999993</v>
      </c>
      <c r="F23" s="38"/>
      <c r="H23" s="33"/>
      <c r="L23" s="38"/>
    </row>
    <row r="24" spans="1:12" s="39" customFormat="1" ht="21" customHeight="1">
      <c r="A24" s="34">
        <v>8.3000000000000007</v>
      </c>
      <c r="B24" s="35" t="s">
        <v>24</v>
      </c>
      <c r="C24" s="36">
        <v>45</v>
      </c>
      <c r="D24" s="5">
        <v>43.3</v>
      </c>
      <c r="E24" s="37">
        <f t="shared" si="0"/>
        <v>-1.7000000000000028</v>
      </c>
      <c r="F24" s="38"/>
      <c r="H24" s="33"/>
      <c r="L24" s="38"/>
    </row>
    <row r="25" spans="1:12" ht="21" customHeight="1">
      <c r="A25" s="24">
        <v>9</v>
      </c>
      <c r="B25" s="4" t="s">
        <v>25</v>
      </c>
      <c r="C25" s="5">
        <v>661.5</v>
      </c>
      <c r="D25" s="5">
        <v>440</v>
      </c>
      <c r="E25" s="27">
        <f t="shared" si="0"/>
        <v>-221.5</v>
      </c>
      <c r="G25" s="7"/>
      <c r="H25" s="33"/>
      <c r="I25" s="7"/>
      <c r="J25" s="7"/>
      <c r="K25" s="7"/>
    </row>
    <row r="26" spans="1:12" ht="21" customHeight="1">
      <c r="A26" s="24">
        <v>10</v>
      </c>
      <c r="B26" s="4" t="s">
        <v>26</v>
      </c>
      <c r="C26" s="5">
        <v>112.5</v>
      </c>
      <c r="D26" s="5">
        <v>0</v>
      </c>
      <c r="E26" s="27">
        <f t="shared" si="0"/>
        <v>-112.5</v>
      </c>
      <c r="G26" s="7"/>
      <c r="H26" s="33"/>
      <c r="I26" s="7"/>
      <c r="J26" s="7"/>
      <c r="K26" s="7"/>
    </row>
    <row r="27" spans="1:12" ht="21" customHeight="1">
      <c r="A27" s="24">
        <v>11</v>
      </c>
      <c r="B27" s="4" t="s">
        <v>27</v>
      </c>
      <c r="C27" s="5">
        <v>22.5</v>
      </c>
      <c r="D27" s="5"/>
      <c r="E27" s="27">
        <f>D27-C27</f>
        <v>-22.5</v>
      </c>
      <c r="G27" s="7"/>
      <c r="H27" s="33"/>
      <c r="I27" s="7"/>
      <c r="J27" s="7"/>
      <c r="K27" s="7"/>
    </row>
    <row r="28" spans="1:12" ht="21" customHeight="1">
      <c r="A28" s="24">
        <v>12</v>
      </c>
      <c r="B28" s="4" t="s">
        <v>28</v>
      </c>
      <c r="C28" s="5">
        <v>97.5</v>
      </c>
      <c r="D28" s="5">
        <v>65</v>
      </c>
      <c r="E28" s="27">
        <f t="shared" si="0"/>
        <v>-32.5</v>
      </c>
      <c r="G28" s="7"/>
      <c r="H28" s="33"/>
      <c r="I28" s="7"/>
      <c r="J28" s="7"/>
      <c r="K28" s="7"/>
    </row>
    <row r="29" spans="1:12" ht="21" customHeight="1">
      <c r="A29" s="24">
        <v>13</v>
      </c>
      <c r="B29" s="4" t="s">
        <v>29</v>
      </c>
      <c r="C29" s="26">
        <v>225</v>
      </c>
      <c r="D29" s="5"/>
      <c r="E29" s="27">
        <f t="shared" si="0"/>
        <v>-225</v>
      </c>
      <c r="G29" s="7"/>
      <c r="H29" s="33"/>
      <c r="I29" s="7"/>
      <c r="J29" s="7"/>
      <c r="K29" s="7"/>
    </row>
    <row r="30" spans="1:12" ht="21" customHeight="1">
      <c r="A30" s="24">
        <v>14</v>
      </c>
      <c r="B30" s="4" t="s">
        <v>30</v>
      </c>
      <c r="C30" s="26">
        <v>88.7</v>
      </c>
      <c r="D30" s="5">
        <v>136.6</v>
      </c>
      <c r="E30" s="27">
        <f>D30-C30</f>
        <v>47.899999999999991</v>
      </c>
      <c r="G30" s="7"/>
      <c r="H30" s="33"/>
      <c r="I30" s="7"/>
      <c r="J30" s="7"/>
      <c r="K30" s="7"/>
    </row>
    <row r="31" spans="1:12" ht="20.25" customHeight="1">
      <c r="A31" s="24">
        <v>15</v>
      </c>
      <c r="B31" s="4" t="s">
        <v>61</v>
      </c>
      <c r="C31" s="26"/>
      <c r="D31" s="5">
        <v>9.6999999999999993</v>
      </c>
      <c r="E31" s="27">
        <f>D31-C31</f>
        <v>9.6999999999999993</v>
      </c>
      <c r="G31" s="7"/>
      <c r="H31" s="33"/>
      <c r="I31" s="7"/>
      <c r="J31" s="7"/>
      <c r="K31" s="7"/>
    </row>
    <row r="32" spans="1:12" ht="21" customHeight="1">
      <c r="A32" s="24">
        <v>16</v>
      </c>
      <c r="B32" s="4" t="s">
        <v>31</v>
      </c>
      <c r="C32" s="5">
        <v>18</v>
      </c>
      <c r="D32" s="5">
        <v>9</v>
      </c>
      <c r="E32" s="27">
        <f t="shared" si="0"/>
        <v>-9</v>
      </c>
      <c r="G32" s="7"/>
      <c r="H32" s="33"/>
      <c r="I32" s="7"/>
      <c r="J32" s="7"/>
      <c r="K32" s="7"/>
    </row>
    <row r="33" spans="1:12" ht="21" customHeight="1">
      <c r="A33" s="24">
        <v>17</v>
      </c>
      <c r="B33" s="4" t="s">
        <v>32</v>
      </c>
      <c r="C33" s="26">
        <v>78.8</v>
      </c>
      <c r="D33" s="5">
        <v>50</v>
      </c>
      <c r="E33" s="27">
        <f t="shared" si="0"/>
        <v>-28.799999999999997</v>
      </c>
      <c r="G33" s="7"/>
      <c r="H33" s="33"/>
      <c r="I33" s="7"/>
      <c r="J33" s="7"/>
      <c r="K33" s="7"/>
    </row>
    <row r="34" spans="1:12" ht="21" customHeight="1">
      <c r="A34" s="24">
        <v>18</v>
      </c>
      <c r="B34" s="4" t="s">
        <v>33</v>
      </c>
      <c r="C34" s="26">
        <v>2.2000000000000002</v>
      </c>
      <c r="D34" s="5">
        <v>0</v>
      </c>
      <c r="E34" s="27">
        <f>D34-C34</f>
        <v>-2.2000000000000002</v>
      </c>
      <c r="G34" s="7"/>
      <c r="H34" s="33"/>
      <c r="I34" s="7"/>
      <c r="J34" s="7"/>
      <c r="K34" s="7"/>
    </row>
    <row r="35" spans="1:12" ht="21" customHeight="1">
      <c r="A35" s="24">
        <v>19</v>
      </c>
      <c r="B35" s="4" t="s">
        <v>34</v>
      </c>
      <c r="C35" s="26">
        <v>22.5</v>
      </c>
      <c r="D35" s="26">
        <v>95</v>
      </c>
      <c r="E35" s="27">
        <f>D35-C35</f>
        <v>72.5</v>
      </c>
      <c r="G35" s="7"/>
      <c r="H35" s="33"/>
      <c r="I35" s="7"/>
      <c r="J35" s="7"/>
      <c r="K35" s="7"/>
    </row>
    <row r="36" spans="1:12" ht="23.25" customHeight="1">
      <c r="A36" s="24">
        <v>20</v>
      </c>
      <c r="B36" s="42" t="s">
        <v>35</v>
      </c>
      <c r="C36" s="26">
        <v>27</v>
      </c>
      <c r="D36" s="26">
        <v>30</v>
      </c>
      <c r="E36" s="37">
        <f>D36-C36</f>
        <v>3</v>
      </c>
      <c r="G36" s="7"/>
      <c r="H36" s="33"/>
      <c r="I36" s="7"/>
      <c r="J36" s="7"/>
      <c r="K36" s="7"/>
    </row>
    <row r="37" spans="1:12" ht="21" customHeight="1">
      <c r="A37" s="24">
        <v>21</v>
      </c>
      <c r="B37" s="4" t="s">
        <v>36</v>
      </c>
      <c r="C37" s="26">
        <v>789.4</v>
      </c>
      <c r="D37" s="26">
        <v>24</v>
      </c>
      <c r="E37" s="27">
        <f>D37-C37</f>
        <v>-765.4</v>
      </c>
      <c r="H37" s="33"/>
      <c r="I37" s="7"/>
      <c r="J37" s="7"/>
      <c r="K37" s="7"/>
    </row>
    <row r="38" spans="1:12" s="46" customFormat="1" ht="24.75" customHeight="1">
      <c r="A38" s="20" t="s">
        <v>37</v>
      </c>
      <c r="B38" s="43" t="s">
        <v>38</v>
      </c>
      <c r="C38" s="22">
        <f>C7-C12</f>
        <v>0</v>
      </c>
      <c r="D38" s="44">
        <f>D7-D12</f>
        <v>-4277.1999999999971</v>
      </c>
      <c r="E38" s="23">
        <f t="shared" si="0"/>
        <v>-4277.1999999999971</v>
      </c>
      <c r="F38" s="45"/>
      <c r="G38" s="45"/>
      <c r="H38" s="45"/>
      <c r="I38" s="45"/>
      <c r="J38" s="45"/>
      <c r="K38" s="45"/>
      <c r="L38" s="45"/>
    </row>
    <row r="39" spans="1:12">
      <c r="B39" s="6"/>
      <c r="C39" s="6"/>
      <c r="D39" s="6"/>
      <c r="E39" s="6"/>
    </row>
    <row r="40" spans="1:12">
      <c r="B40" s="6"/>
      <c r="C40" s="6"/>
      <c r="D40" s="6"/>
      <c r="E40" s="6"/>
    </row>
    <row r="41" spans="1:12">
      <c r="B41" s="6"/>
      <c r="C41" s="6"/>
      <c r="D41" s="6"/>
      <c r="E41" s="6"/>
    </row>
    <row r="42" spans="1:12">
      <c r="B42" s="6"/>
      <c r="C42" s="6"/>
      <c r="D42" s="6"/>
      <c r="E42" s="6"/>
    </row>
    <row r="43" spans="1:12">
      <c r="B43" s="6"/>
      <c r="C43" s="6"/>
      <c r="D43" s="6"/>
      <c r="E43" s="6"/>
    </row>
    <row r="44" spans="1:12">
      <c r="B44" s="6"/>
      <c r="C44" s="6"/>
      <c r="D44" s="6"/>
      <c r="E44" s="6"/>
    </row>
    <row r="45" spans="1:12">
      <c r="B45" s="6"/>
      <c r="C45" s="6"/>
      <c r="D45" s="6"/>
      <c r="E45" s="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topLeftCell="A28" workbookViewId="0">
      <selection activeCell="C7" sqref="C7"/>
    </sheetView>
  </sheetViews>
  <sheetFormatPr defaultRowHeight="13.5"/>
  <cols>
    <col min="1" max="1" width="4.85546875" style="7" customWidth="1"/>
    <col min="2" max="2" width="55.28515625" style="7" customWidth="1"/>
    <col min="3" max="3" width="17.7109375" style="7" customWidth="1"/>
    <col min="4" max="4" width="18" style="7" customWidth="1"/>
    <col min="5" max="5" width="14.42578125" style="7" customWidth="1"/>
    <col min="6" max="7" width="9.140625" style="7"/>
    <col min="8" max="8" width="11.28515625" style="7" bestFit="1" customWidth="1"/>
    <col min="9" max="9" width="10.28515625" style="7" customWidth="1"/>
    <col min="10" max="16384" width="9.140625" style="7"/>
  </cols>
  <sheetData>
    <row r="1" spans="1:13" ht="32.25" customHeight="1">
      <c r="A1" s="56" t="s">
        <v>39</v>
      </c>
      <c r="B1" s="56"/>
      <c r="C1" s="56"/>
      <c r="D1" s="56"/>
      <c r="E1" s="56"/>
    </row>
    <row r="2" spans="1:13" s="9" customFormat="1" ht="34.5" customHeight="1">
      <c r="A2" s="58" t="s">
        <v>62</v>
      </c>
      <c r="B2" s="59"/>
      <c r="C2" s="59"/>
      <c r="D2" s="59"/>
      <c r="E2" s="59"/>
    </row>
    <row r="3" spans="1:13" ht="49.5" customHeight="1">
      <c r="A3" s="57" t="s">
        <v>56</v>
      </c>
      <c r="B3" s="57"/>
      <c r="C3" s="57"/>
      <c r="D3" s="57"/>
      <c r="E3" s="57"/>
      <c r="F3" s="47"/>
      <c r="G3" s="47"/>
      <c r="H3" s="47"/>
      <c r="I3" s="47"/>
      <c r="J3" s="47"/>
      <c r="K3" s="47"/>
    </row>
    <row r="4" spans="1:13" s="13" customFormat="1" ht="22.5" customHeight="1">
      <c r="A4" s="55" t="str">
        <f>+'Ekamutneri hamematakan'!A4:E4</f>
        <v>01.01.2018թ. - 01.10.2018թ.</v>
      </c>
      <c r="B4" s="55"/>
      <c r="C4" s="55"/>
      <c r="D4" s="55"/>
      <c r="E4" s="55"/>
      <c r="F4" s="12"/>
      <c r="G4" s="12"/>
      <c r="H4" s="12"/>
      <c r="I4" s="12"/>
      <c r="J4" s="12"/>
      <c r="K4" s="12"/>
      <c r="L4" s="12"/>
      <c r="M4" s="12"/>
    </row>
    <row r="5" spans="1:13" s="9" customFormat="1" ht="17.25" customHeight="1">
      <c r="A5" s="48"/>
      <c r="B5" s="48"/>
      <c r="E5" s="49" t="s">
        <v>40</v>
      </c>
    </row>
    <row r="6" spans="1:13" s="9" customFormat="1" ht="63" customHeight="1">
      <c r="A6" s="16" t="s">
        <v>0</v>
      </c>
      <c r="B6" s="17" t="s">
        <v>3</v>
      </c>
      <c r="C6" s="18" t="s">
        <v>55</v>
      </c>
      <c r="D6" s="18" t="s">
        <v>54</v>
      </c>
      <c r="E6" s="50" t="s">
        <v>4</v>
      </c>
    </row>
    <row r="7" spans="1:13" s="9" customFormat="1" ht="41.25" customHeight="1">
      <c r="A7" s="60" t="s">
        <v>5</v>
      </c>
      <c r="B7" s="61" t="s">
        <v>41</v>
      </c>
      <c r="C7" s="62">
        <v>106.1</v>
      </c>
      <c r="D7" s="62">
        <v>106.1</v>
      </c>
      <c r="E7" s="62">
        <f>D7-C7</f>
        <v>0</v>
      </c>
    </row>
    <row r="8" spans="1:13" s="9" customFormat="1" ht="17.25">
      <c r="A8" s="60" t="s">
        <v>11</v>
      </c>
      <c r="B8" s="61" t="s">
        <v>42</v>
      </c>
      <c r="C8" s="62">
        <f>SUM(C9:C13)</f>
        <v>39659.599999999999</v>
      </c>
      <c r="D8" s="62">
        <f>SUM(D9:D13)</f>
        <v>35416.799999999996</v>
      </c>
      <c r="E8" s="62">
        <f>D8-C8</f>
        <v>-4242.8000000000029</v>
      </c>
    </row>
    <row r="9" spans="1:13" s="9" customFormat="1" ht="17.25" customHeight="1">
      <c r="A9" s="24">
        <v>1</v>
      </c>
      <c r="B9" s="2" t="s">
        <v>7</v>
      </c>
      <c r="C9" s="51">
        <v>38157</v>
      </c>
      <c r="D9" s="51">
        <v>34112.5</v>
      </c>
      <c r="E9" s="51">
        <f>D9-C9</f>
        <v>-4044.5</v>
      </c>
    </row>
    <row r="10" spans="1:13" s="9" customFormat="1" ht="17.25" customHeight="1">
      <c r="A10" s="24">
        <v>2</v>
      </c>
      <c r="B10" s="2" t="s">
        <v>8</v>
      </c>
      <c r="C10" s="51">
        <v>0</v>
      </c>
      <c r="D10" s="51">
        <v>0</v>
      </c>
      <c r="E10" s="51">
        <f>D10-C10</f>
        <v>0</v>
      </c>
    </row>
    <row r="11" spans="1:13" s="9" customFormat="1" ht="17.25" customHeight="1">
      <c r="A11" s="24">
        <v>3</v>
      </c>
      <c r="B11" s="4" t="s">
        <v>9</v>
      </c>
      <c r="C11" s="51">
        <v>1500</v>
      </c>
      <c r="D11" s="26">
        <v>1290.9000000000001</v>
      </c>
      <c r="E11" s="51">
        <f>D11-C11</f>
        <v>-209.09999999999991</v>
      </c>
    </row>
    <row r="12" spans="1:13" s="9" customFormat="1" ht="17.25" customHeight="1">
      <c r="A12" s="24">
        <v>4</v>
      </c>
      <c r="B12" s="4" t="s">
        <v>58</v>
      </c>
      <c r="C12" s="51"/>
      <c r="D12" s="5">
        <v>9.6999999999999993</v>
      </c>
      <c r="E12" s="51">
        <f t="shared" ref="E12:E43" si="0">D12-C12</f>
        <v>9.6999999999999993</v>
      </c>
    </row>
    <row r="13" spans="1:13" s="9" customFormat="1" ht="17.25" customHeight="1">
      <c r="A13" s="24">
        <v>5</v>
      </c>
      <c r="B13" s="2" t="s">
        <v>10</v>
      </c>
      <c r="C13" s="51">
        <v>2.6</v>
      </c>
      <c r="D13" s="51">
        <v>3.7</v>
      </c>
      <c r="E13" s="51">
        <f t="shared" si="0"/>
        <v>1.1000000000000001</v>
      </c>
    </row>
    <row r="14" spans="1:13" s="9" customFormat="1" ht="43.5" customHeight="1">
      <c r="A14" s="60" t="s">
        <v>37</v>
      </c>
      <c r="B14" s="61" t="s">
        <v>43</v>
      </c>
      <c r="C14" s="62">
        <f>C15+C42</f>
        <v>38709.399999999994</v>
      </c>
      <c r="D14" s="62">
        <f>D15+D42</f>
        <v>35348.399999999994</v>
      </c>
      <c r="E14" s="62">
        <f t="shared" si="0"/>
        <v>-3361</v>
      </c>
    </row>
    <row r="15" spans="1:13" s="9" customFormat="1" ht="18" customHeight="1">
      <c r="A15" s="60" t="s">
        <v>44</v>
      </c>
      <c r="B15" s="61" t="s">
        <v>45</v>
      </c>
      <c r="C15" s="62">
        <f>SUM(C16,C18:C24,C28:C38,C39:C41)</f>
        <v>38709.399999999994</v>
      </c>
      <c r="D15" s="62">
        <f>SUM(D16,D18:D24,D28:D38,D39:D41)</f>
        <v>35336.399999999994</v>
      </c>
      <c r="E15" s="62">
        <f t="shared" si="0"/>
        <v>-3373</v>
      </c>
    </row>
    <row r="16" spans="1:13" s="9" customFormat="1" ht="18" customHeight="1">
      <c r="A16" s="24">
        <v>1</v>
      </c>
      <c r="B16" s="4" t="s">
        <v>13</v>
      </c>
      <c r="C16" s="51">
        <v>23299.9</v>
      </c>
      <c r="D16" s="51">
        <v>24082.3</v>
      </c>
      <c r="E16" s="51">
        <f t="shared" si="0"/>
        <v>782.39999999999782</v>
      </c>
      <c r="F16" s="52"/>
      <c r="H16" s="52"/>
    </row>
    <row r="17" spans="1:8" s="9" customFormat="1" ht="18" customHeight="1">
      <c r="A17" s="24">
        <v>1.1000000000000001</v>
      </c>
      <c r="B17" s="4" t="s">
        <v>14</v>
      </c>
      <c r="C17" s="51">
        <v>640</v>
      </c>
      <c r="D17" s="51">
        <v>576</v>
      </c>
      <c r="E17" s="51">
        <f t="shared" si="0"/>
        <v>-64</v>
      </c>
      <c r="F17" s="52"/>
      <c r="H17" s="52"/>
    </row>
    <row r="18" spans="1:8" s="9" customFormat="1" ht="18" customHeight="1">
      <c r="A18" s="24">
        <v>2</v>
      </c>
      <c r="B18" s="4" t="s">
        <v>15</v>
      </c>
      <c r="C18" s="51">
        <v>11262.3</v>
      </c>
      <c r="D18" s="51">
        <v>8829.5</v>
      </c>
      <c r="E18" s="51">
        <f t="shared" si="0"/>
        <v>-2432.7999999999993</v>
      </c>
      <c r="F18" s="52"/>
      <c r="G18" s="52"/>
      <c r="H18" s="52"/>
    </row>
    <row r="19" spans="1:8" s="9" customFormat="1" ht="18" customHeight="1">
      <c r="A19" s="24">
        <v>3</v>
      </c>
      <c r="B19" s="4" t="s">
        <v>16</v>
      </c>
      <c r="C19" s="51">
        <v>1637.7</v>
      </c>
      <c r="D19" s="51">
        <v>578.1</v>
      </c>
      <c r="E19" s="51">
        <f t="shared" si="0"/>
        <v>-1059.5999999999999</v>
      </c>
      <c r="F19" s="52"/>
      <c r="G19" s="52"/>
      <c r="H19" s="52"/>
    </row>
    <row r="20" spans="1:8" s="9" customFormat="1" ht="18" customHeight="1">
      <c r="A20" s="24">
        <v>4</v>
      </c>
      <c r="B20" s="4" t="s">
        <v>17</v>
      </c>
      <c r="C20" s="51">
        <v>718.8</v>
      </c>
      <c r="D20" s="51">
        <v>605.9</v>
      </c>
      <c r="E20" s="51">
        <f t="shared" si="0"/>
        <v>-112.89999999999998</v>
      </c>
      <c r="F20" s="52"/>
      <c r="H20" s="52"/>
    </row>
    <row r="21" spans="1:8" s="9" customFormat="1" ht="18" customHeight="1">
      <c r="A21" s="24">
        <v>5</v>
      </c>
      <c r="B21" s="4" t="s">
        <v>18</v>
      </c>
      <c r="C21" s="51">
        <v>114.1</v>
      </c>
      <c r="D21" s="51">
        <v>183.1</v>
      </c>
      <c r="E21" s="51">
        <f t="shared" si="0"/>
        <v>69</v>
      </c>
      <c r="F21" s="52"/>
      <c r="H21" s="52"/>
    </row>
    <row r="22" spans="1:8" s="9" customFormat="1" ht="16.5" customHeight="1">
      <c r="A22" s="24">
        <v>6</v>
      </c>
      <c r="B22" s="4" t="s">
        <v>19</v>
      </c>
      <c r="C22" s="51">
        <v>63.4</v>
      </c>
      <c r="D22" s="51">
        <v>84.5</v>
      </c>
      <c r="E22" s="51">
        <f t="shared" si="0"/>
        <v>21.1</v>
      </c>
      <c r="F22" s="52"/>
      <c r="G22" s="52"/>
      <c r="H22" s="52"/>
    </row>
    <row r="23" spans="1:8" s="9" customFormat="1" ht="17.25">
      <c r="A23" s="24">
        <v>7</v>
      </c>
      <c r="B23" s="4" t="s">
        <v>20</v>
      </c>
      <c r="C23" s="51">
        <v>45</v>
      </c>
      <c r="D23" s="51">
        <v>30</v>
      </c>
      <c r="E23" s="51">
        <f t="shared" si="0"/>
        <v>-15</v>
      </c>
      <c r="F23" s="52"/>
      <c r="H23" s="52"/>
    </row>
    <row r="24" spans="1:8" s="9" customFormat="1" ht="17.25">
      <c r="A24" s="24">
        <v>8</v>
      </c>
      <c r="B24" s="4" t="s">
        <v>21</v>
      </c>
      <c r="C24" s="51">
        <f>SUM(C25:C27)</f>
        <v>109.5</v>
      </c>
      <c r="D24" s="51">
        <f>SUM(D25:D27)</f>
        <v>95.5</v>
      </c>
      <c r="E24" s="51">
        <f t="shared" si="0"/>
        <v>-14</v>
      </c>
      <c r="F24" s="52"/>
      <c r="H24" s="52"/>
    </row>
    <row r="25" spans="1:8" s="53" customFormat="1" ht="17.25">
      <c r="A25" s="24">
        <v>8.1</v>
      </c>
      <c r="B25" s="4" t="s">
        <v>22</v>
      </c>
      <c r="C25" s="51">
        <v>43.2</v>
      </c>
      <c r="D25" s="51">
        <v>38.4</v>
      </c>
      <c r="E25" s="51">
        <f t="shared" si="0"/>
        <v>-4.8000000000000043</v>
      </c>
      <c r="H25" s="52"/>
    </row>
    <row r="26" spans="1:8" s="9" customFormat="1" ht="17.25">
      <c r="A26" s="24">
        <v>8.1999999999999993</v>
      </c>
      <c r="B26" s="4" t="s">
        <v>23</v>
      </c>
      <c r="C26" s="51">
        <v>21.3</v>
      </c>
      <c r="D26" s="51">
        <v>18.7</v>
      </c>
      <c r="E26" s="51">
        <f t="shared" si="0"/>
        <v>-2.6000000000000014</v>
      </c>
      <c r="H26" s="52"/>
    </row>
    <row r="27" spans="1:8" s="9" customFormat="1" ht="18" customHeight="1">
      <c r="A27" s="24">
        <v>8.3000000000000007</v>
      </c>
      <c r="B27" s="4" t="s">
        <v>24</v>
      </c>
      <c r="C27" s="51">
        <v>45</v>
      </c>
      <c r="D27" s="51">
        <v>38.4</v>
      </c>
      <c r="E27" s="51">
        <f t="shared" si="0"/>
        <v>-6.6000000000000014</v>
      </c>
      <c r="H27" s="52"/>
    </row>
    <row r="28" spans="1:8" s="9" customFormat="1" ht="18" customHeight="1">
      <c r="A28" s="24">
        <v>9</v>
      </c>
      <c r="B28" s="4" t="s">
        <v>25</v>
      </c>
      <c r="C28" s="51">
        <v>661.5</v>
      </c>
      <c r="D28" s="51">
        <v>440</v>
      </c>
      <c r="E28" s="51">
        <f t="shared" si="0"/>
        <v>-221.5</v>
      </c>
      <c r="H28" s="52"/>
    </row>
    <row r="29" spans="1:8" s="9" customFormat="1" ht="18" customHeight="1">
      <c r="A29" s="24">
        <v>10</v>
      </c>
      <c r="B29" s="4" t="s">
        <v>26</v>
      </c>
      <c r="C29" s="51">
        <v>112.5</v>
      </c>
      <c r="D29" s="51">
        <v>0</v>
      </c>
      <c r="E29" s="51">
        <f t="shared" si="0"/>
        <v>-112.5</v>
      </c>
      <c r="H29" s="52"/>
    </row>
    <row r="30" spans="1:8" s="9" customFormat="1" ht="18" customHeight="1">
      <c r="A30" s="24">
        <v>11</v>
      </c>
      <c r="B30" s="4" t="s">
        <v>27</v>
      </c>
      <c r="C30" s="51">
        <v>30</v>
      </c>
      <c r="D30" s="51">
        <v>0</v>
      </c>
      <c r="E30" s="51">
        <f t="shared" si="0"/>
        <v>-30</v>
      </c>
      <c r="H30" s="52"/>
    </row>
    <row r="31" spans="1:8" s="9" customFormat="1" ht="18" customHeight="1">
      <c r="A31" s="24">
        <v>12</v>
      </c>
      <c r="B31" s="4" t="s">
        <v>28</v>
      </c>
      <c r="C31" s="51">
        <v>130</v>
      </c>
      <c r="D31" s="51">
        <v>65</v>
      </c>
      <c r="E31" s="51">
        <f t="shared" si="0"/>
        <v>-65</v>
      </c>
      <c r="H31" s="52"/>
    </row>
    <row r="32" spans="1:8" s="9" customFormat="1" ht="18" customHeight="1">
      <c r="A32" s="24">
        <v>13</v>
      </c>
      <c r="B32" s="4" t="s">
        <v>29</v>
      </c>
      <c r="C32" s="51">
        <v>300</v>
      </c>
      <c r="D32" s="51">
        <v>0</v>
      </c>
      <c r="E32" s="51">
        <f t="shared" si="0"/>
        <v>-300</v>
      </c>
      <c r="H32" s="52"/>
    </row>
    <row r="33" spans="1:8" s="9" customFormat="1" ht="18" customHeight="1">
      <c r="A33" s="24">
        <v>14</v>
      </c>
      <c r="B33" s="4" t="s">
        <v>30</v>
      </c>
      <c r="C33" s="51">
        <v>0</v>
      </c>
      <c r="D33" s="51">
        <v>119.1</v>
      </c>
      <c r="E33" s="51">
        <f t="shared" si="0"/>
        <v>119.1</v>
      </c>
      <c r="H33" s="52"/>
    </row>
    <row r="34" spans="1:8" s="9" customFormat="1" ht="18" customHeight="1">
      <c r="A34" s="24">
        <v>15</v>
      </c>
      <c r="B34" s="4" t="s">
        <v>59</v>
      </c>
      <c r="C34" s="51"/>
      <c r="D34" s="51">
        <v>9.6999999999999993</v>
      </c>
      <c r="E34" s="51">
        <f t="shared" si="0"/>
        <v>9.6999999999999993</v>
      </c>
      <c r="H34" s="52"/>
    </row>
    <row r="35" spans="1:8" s="9" customFormat="1" ht="18" customHeight="1">
      <c r="A35" s="24">
        <v>16</v>
      </c>
      <c r="B35" s="4" t="s">
        <v>31</v>
      </c>
      <c r="C35" s="51">
        <v>18</v>
      </c>
      <c r="D35" s="51">
        <v>9</v>
      </c>
      <c r="E35" s="51">
        <f t="shared" si="0"/>
        <v>-9</v>
      </c>
      <c r="H35" s="52"/>
    </row>
    <row r="36" spans="1:8" s="9" customFormat="1" ht="18" customHeight="1">
      <c r="A36" s="24">
        <v>17</v>
      </c>
      <c r="B36" s="4" t="s">
        <v>32</v>
      </c>
      <c r="C36" s="51">
        <v>105</v>
      </c>
      <c r="D36" s="51">
        <v>50</v>
      </c>
      <c r="E36" s="51">
        <f t="shared" si="0"/>
        <v>-55</v>
      </c>
      <c r="H36" s="52"/>
    </row>
    <row r="37" spans="1:8" s="9" customFormat="1" ht="18" customHeight="1">
      <c r="A37" s="24">
        <v>18</v>
      </c>
      <c r="B37" s="4" t="s">
        <v>33</v>
      </c>
      <c r="C37" s="51">
        <v>3</v>
      </c>
      <c r="D37" s="51"/>
      <c r="E37" s="51">
        <f t="shared" si="0"/>
        <v>-3</v>
      </c>
      <c r="H37" s="52"/>
    </row>
    <row r="38" spans="1:8" s="9" customFormat="1" ht="18" customHeight="1">
      <c r="A38" s="24">
        <v>19</v>
      </c>
      <c r="B38" s="4" t="s">
        <v>34</v>
      </c>
      <c r="C38" s="51">
        <v>30</v>
      </c>
      <c r="D38" s="51">
        <v>95</v>
      </c>
      <c r="E38" s="51">
        <f t="shared" si="0"/>
        <v>65</v>
      </c>
      <c r="H38" s="52"/>
    </row>
    <row r="39" spans="1:8" ht="20.25" customHeight="1">
      <c r="A39" s="24">
        <v>20</v>
      </c>
      <c r="B39" s="42" t="s">
        <v>35</v>
      </c>
      <c r="C39" s="51">
        <v>27</v>
      </c>
      <c r="D39" s="51">
        <v>24</v>
      </c>
      <c r="E39" s="51">
        <f>D39-C39</f>
        <v>-3</v>
      </c>
      <c r="H39" s="52"/>
    </row>
    <row r="40" spans="1:8" s="9" customFormat="1" ht="18" customHeight="1">
      <c r="A40" s="24">
        <v>21</v>
      </c>
      <c r="B40" s="1" t="s">
        <v>46</v>
      </c>
      <c r="C40" s="51">
        <v>11.7</v>
      </c>
      <c r="D40" s="51">
        <v>11.7</v>
      </c>
      <c r="E40" s="51">
        <f t="shared" si="0"/>
        <v>0</v>
      </c>
      <c r="H40" s="52"/>
    </row>
    <row r="41" spans="1:8" s="9" customFormat="1" ht="18" customHeight="1">
      <c r="A41" s="24">
        <v>22</v>
      </c>
      <c r="B41" s="2" t="s">
        <v>47</v>
      </c>
      <c r="C41" s="51">
        <v>30</v>
      </c>
      <c r="D41" s="51">
        <v>24</v>
      </c>
      <c r="E41" s="51">
        <f t="shared" si="0"/>
        <v>-6</v>
      </c>
      <c r="H41" s="52"/>
    </row>
    <row r="42" spans="1:8" s="9" customFormat="1" ht="18" customHeight="1">
      <c r="A42" s="60" t="s">
        <v>48</v>
      </c>
      <c r="B42" s="61" t="s">
        <v>49</v>
      </c>
      <c r="C42" s="62">
        <f>C43</f>
        <v>0</v>
      </c>
      <c r="D42" s="62">
        <f>D43</f>
        <v>12</v>
      </c>
      <c r="E42" s="62">
        <f t="shared" si="0"/>
        <v>12</v>
      </c>
      <c r="H42" s="52"/>
    </row>
    <row r="43" spans="1:8" s="9" customFormat="1" ht="18" customHeight="1">
      <c r="A43" s="54">
        <v>1</v>
      </c>
      <c r="B43" s="3" t="s">
        <v>50</v>
      </c>
      <c r="C43" s="51">
        <f>SUM(C44:C44)</f>
        <v>0</v>
      </c>
      <c r="D43" s="51">
        <f>SUM(D44:D44)</f>
        <v>12</v>
      </c>
      <c r="E43" s="51">
        <f t="shared" si="0"/>
        <v>12</v>
      </c>
      <c r="H43" s="52"/>
    </row>
    <row r="44" spans="1:8" s="9" customFormat="1" ht="18" customHeight="1">
      <c r="A44" s="54">
        <v>1.1000000000000001</v>
      </c>
      <c r="B44" s="2" t="s">
        <v>57</v>
      </c>
      <c r="C44" s="51"/>
      <c r="D44" s="51">
        <v>12</v>
      </c>
      <c r="E44" s="51">
        <f>D44-C44</f>
        <v>12</v>
      </c>
      <c r="F44" s="6"/>
      <c r="H44" s="52"/>
    </row>
    <row r="45" spans="1:8" s="53" customFormat="1" ht="43.5" customHeight="1">
      <c r="A45" s="60" t="s">
        <v>51</v>
      </c>
      <c r="B45" s="61" t="s">
        <v>52</v>
      </c>
      <c r="C45" s="62">
        <f>C7+C8-C14</f>
        <v>1056.3000000000029</v>
      </c>
      <c r="D45" s="62">
        <f>D7+D8-D14</f>
        <v>174.5</v>
      </c>
      <c r="E45" s="62">
        <f t="shared" ref="E45" si="1">D45-C45</f>
        <v>-881.80000000000291</v>
      </c>
      <c r="H45" s="5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2018-11-03T05:14:48Z</dcterms:modified>
</cp:coreProperties>
</file>